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usai\Desktop\"/>
    </mc:Choice>
  </mc:AlternateContent>
  <xr:revisionPtr revIDLastSave="0" documentId="13_ncr:1_{49219315-F22C-48DC-A99F-25F9EF3B7D5E}" xr6:coauthVersionLast="47" xr6:coauthVersionMax="47" xr10:uidLastSave="{00000000-0000-0000-0000-000000000000}"/>
  <bookViews>
    <workbookView xWindow="28680" yWindow="-120" windowWidth="29040" windowHeight="15720" activeTab="1" xr2:uid="{D29F99D4-EEED-4199-AEF4-402EFCA84CED}"/>
  </bookViews>
  <sheets>
    <sheet name="matrici OA" sheetId="1" r:id="rId1"/>
    <sheet name="matrici non OA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9" i="2" l="1"/>
  <c r="G39" i="2"/>
  <c r="F39" i="2"/>
  <c r="E39" i="2"/>
  <c r="I38" i="2"/>
  <c r="I37" i="2"/>
  <c r="I36" i="2"/>
  <c r="I35" i="2"/>
  <c r="I34" i="2"/>
  <c r="I33" i="2"/>
  <c r="I32" i="2"/>
  <c r="I31" i="2"/>
  <c r="H17" i="2"/>
  <c r="F17" i="2"/>
  <c r="D17" i="2"/>
  <c r="I16" i="2"/>
  <c r="I15" i="2"/>
  <c r="I14" i="2"/>
  <c r="I13" i="2"/>
  <c r="I12" i="2"/>
  <c r="I11" i="2"/>
  <c r="I10" i="2"/>
  <c r="I9" i="2"/>
  <c r="H32" i="1"/>
  <c r="G32" i="1"/>
  <c r="F32" i="1"/>
  <c r="E32" i="1"/>
  <c r="I31" i="1"/>
  <c r="I30" i="1"/>
  <c r="I29" i="1"/>
  <c r="I28" i="1"/>
  <c r="I27" i="1"/>
  <c r="I26" i="1"/>
  <c r="I25" i="1"/>
  <c r="I24" i="1"/>
  <c r="I16" i="1"/>
  <c r="H16" i="1"/>
  <c r="G16" i="1"/>
  <c r="F16" i="1"/>
  <c r="E16" i="1"/>
  <c r="J15" i="1"/>
  <c r="J14" i="1"/>
  <c r="J13" i="1"/>
  <c r="J12" i="1"/>
  <c r="J11" i="1"/>
  <c r="J10" i="1"/>
  <c r="J9" i="1"/>
  <c r="J8" i="1"/>
  <c r="I17" i="2" l="1"/>
  <c r="I39" i="2"/>
  <c r="J16" i="1"/>
  <c r="I32" i="1"/>
</calcChain>
</file>

<file path=xl/sharedStrings.xml><?xml version="1.0" encoding="utf-8"?>
<sst xmlns="http://schemas.openxmlformats.org/spreadsheetml/2006/main" count="78" uniqueCount="35">
  <si>
    <t>Piano Regionale di CU sulle matrici alimentari, sul commercio e sull'impiego dei prodotti  Fitosanitari</t>
  </si>
  <si>
    <t>Piano Nazionale: DM 23/12 1992 (allegato C)</t>
  </si>
  <si>
    <r>
      <t xml:space="preserve"> matrici di </t>
    </r>
    <r>
      <rPr>
        <b/>
        <u/>
        <sz val="10"/>
        <rFont val="Arial"/>
        <family val="2"/>
      </rPr>
      <t>origine animale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prodotti in </t>
    </r>
    <r>
      <rPr>
        <b/>
        <u/>
        <sz val="10"/>
        <rFont val="Arial"/>
        <family val="2"/>
      </rPr>
      <t>ambito regionale</t>
    </r>
  </si>
  <si>
    <r>
      <t>A</t>
    </r>
    <r>
      <rPr>
        <b/>
        <sz val="10"/>
        <rFont val="Arial"/>
        <family val="2"/>
      </rPr>
      <t>S</t>
    </r>
    <r>
      <rPr>
        <b/>
        <sz val="10"/>
        <color theme="1"/>
        <rFont val="Arial"/>
        <family val="2"/>
      </rPr>
      <t>L</t>
    </r>
  </si>
  <si>
    <t xml:space="preserve"> 1. Carni</t>
  </si>
  <si>
    <t>2.Latte e derivati</t>
  </si>
  <si>
    <t>3. miele</t>
  </si>
  <si>
    <t>4.Uova</t>
  </si>
  <si>
    <t xml:space="preserve"> 5. Prodotti ittici    Monitoraggio </t>
  </si>
  <si>
    <t>Tot.campioni *</t>
  </si>
  <si>
    <t>SASSARI</t>
  </si>
  <si>
    <t>GALLURA</t>
  </si>
  <si>
    <t>NUORO</t>
  </si>
  <si>
    <t>OGLIASTRA</t>
  </si>
  <si>
    <t>ORISTANO</t>
  </si>
  <si>
    <t>MEDIO CAMPIDANO</t>
  </si>
  <si>
    <t>SULCIS</t>
  </si>
  <si>
    <t>CAGLIARI</t>
  </si>
  <si>
    <t>Totale</t>
  </si>
  <si>
    <t>* Al totale 94 vanno aggiunti 10 campioni di pesci</t>
  </si>
  <si>
    <t>ASL</t>
  </si>
  <si>
    <t>4.vino</t>
  </si>
  <si>
    <t xml:space="preserve">5. oli (olio extravergine) </t>
  </si>
  <si>
    <t>Tot.campioni</t>
  </si>
  <si>
    <t xml:space="preserve">SASSARI </t>
  </si>
  <si>
    <t xml:space="preserve">ORISTANO </t>
  </si>
  <si>
    <t xml:space="preserve">3.frutta </t>
  </si>
  <si>
    <t>Distribuzione provvisoria campioni anno 2026</t>
  </si>
  <si>
    <r>
      <t xml:space="preserve"> matrici di </t>
    </r>
    <r>
      <rPr>
        <b/>
        <u/>
        <sz val="10"/>
        <rFont val="Arial"/>
        <family val="2"/>
      </rPr>
      <t>origine animale</t>
    </r>
    <r>
      <rPr>
        <b/>
        <sz val="10"/>
        <rFont val="Arial"/>
        <family val="2"/>
      </rPr>
      <t>,</t>
    </r>
    <r>
      <rPr>
        <sz val="10"/>
        <rFont val="Arial"/>
        <family val="2"/>
      </rPr>
      <t xml:space="preserve"> prodotti a</t>
    </r>
    <r>
      <rPr>
        <b/>
        <u/>
        <sz val="10"/>
        <rFont val="Arial"/>
        <family val="2"/>
      </rPr>
      <t xml:space="preserve">l di fuori dell' ambito regionale </t>
    </r>
  </si>
  <si>
    <r>
      <t xml:space="preserve"> Matrici di </t>
    </r>
    <r>
      <rPr>
        <b/>
        <u/>
        <sz val="10"/>
        <color theme="1"/>
        <rFont val="Arial"/>
        <family val="2"/>
      </rPr>
      <t>origine vegetale</t>
    </r>
    <r>
      <rPr>
        <sz val="10"/>
        <color theme="1"/>
        <rFont val="Arial"/>
        <family val="2"/>
      </rPr>
      <t xml:space="preserve"> prodotti </t>
    </r>
    <r>
      <rPr>
        <b/>
        <u/>
        <sz val="10"/>
        <color theme="1"/>
        <rFont val="Arial"/>
        <family val="2"/>
      </rPr>
      <t>in ambito regionale</t>
    </r>
    <r>
      <rPr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 xml:space="preserve"> </t>
    </r>
  </si>
  <si>
    <t>Distribuzione provvisoria ANNO 2026</t>
  </si>
  <si>
    <r>
      <t xml:space="preserve"> Matrici di </t>
    </r>
    <r>
      <rPr>
        <b/>
        <u/>
        <sz val="10"/>
        <color theme="1"/>
        <rFont val="Arial"/>
        <family val="2"/>
      </rPr>
      <t>origine vegetale</t>
    </r>
    <r>
      <rPr>
        <sz val="10"/>
        <color theme="1"/>
        <rFont val="Arial"/>
        <family val="2"/>
      </rPr>
      <t xml:space="preserve"> prodotti </t>
    </r>
    <r>
      <rPr>
        <b/>
        <u/>
        <sz val="10"/>
        <color theme="1"/>
        <rFont val="Arial"/>
        <family val="2"/>
      </rPr>
      <t xml:space="preserve">al di fuori dell’ambito regionale </t>
    </r>
    <r>
      <rPr>
        <sz val="10"/>
        <color theme="1"/>
        <rFont val="Arial"/>
        <family val="2"/>
      </rPr>
      <t xml:space="preserve">  </t>
    </r>
  </si>
  <si>
    <t xml:space="preserve">1. Cereali frumento + riso </t>
  </si>
  <si>
    <t xml:space="preserve"> 2.ortaggi </t>
  </si>
  <si>
    <t xml:space="preserve">5. oli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</si>
</sst>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u/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u/>
      <sz val="10"/>
      <color theme="1"/>
      <name val="Arial"/>
      <family val="2"/>
    </font>
    <font>
      <sz val="8"/>
      <color theme="1"/>
      <name val="Aptos Narrow"/>
      <family val="2"/>
      <scheme val="minor"/>
    </font>
    <font>
      <sz val="8"/>
      <color rgb="FFFF0000"/>
      <name val="Aptos Narrow"/>
      <family val="2"/>
      <scheme val="minor"/>
    </font>
    <font>
      <sz val="8"/>
      <name val="Aptos Narrow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C000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5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4" borderId="1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6" borderId="1" xfId="0" applyFont="1" applyFill="1" applyBorder="1" applyAlignment="1">
      <alignment vertical="center" wrapText="1"/>
    </xf>
    <xf numFmtId="0" fontId="2" fillId="6" borderId="18" xfId="0" applyFont="1" applyFill="1" applyBorder="1" applyAlignment="1">
      <alignment horizontal="center" vertical="center" wrapText="1"/>
    </xf>
    <xf numFmtId="0" fontId="5" fillId="6" borderId="18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5" fillId="0" borderId="2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6" borderId="23" xfId="0" applyFont="1" applyFill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5" fillId="5" borderId="9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0" xfId="0" applyFont="1" applyFill="1" applyBorder="1" applyAlignment="1">
      <alignment horizontal="center" vertical="center" wrapText="1"/>
    </xf>
    <xf numFmtId="0" fontId="6" fillId="5" borderId="7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2" fillId="5" borderId="7" xfId="0" applyFont="1" applyFill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2" fillId="5" borderId="2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5DFCF-760D-4D2E-9F92-4C8C5781C6C5}">
  <dimension ref="D3:J32"/>
  <sheetViews>
    <sheetView topLeftCell="A3" workbookViewId="0">
      <selection activeCell="L17" sqref="L17"/>
    </sheetView>
  </sheetViews>
  <sheetFormatPr defaultRowHeight="15" x14ac:dyDescent="0.25"/>
  <sheetData>
    <row r="3" spans="4:10" ht="36.75" customHeight="1" thickBot="1" x14ac:dyDescent="0.35">
      <c r="D3" s="41" t="s">
        <v>0</v>
      </c>
      <c r="E3" s="41"/>
      <c r="F3" s="41"/>
      <c r="G3" s="41"/>
      <c r="H3" s="41"/>
      <c r="I3" s="41"/>
      <c r="J3" s="41"/>
    </row>
    <row r="4" spans="4:10" ht="15.75" thickBot="1" x14ac:dyDescent="0.3">
      <c r="D4" s="32" t="s">
        <v>1</v>
      </c>
      <c r="E4" s="33"/>
      <c r="F4" s="33"/>
      <c r="G4" s="33"/>
      <c r="H4" s="33"/>
      <c r="I4" s="33"/>
      <c r="J4" s="34"/>
    </row>
    <row r="5" spans="4:10" x14ac:dyDescent="0.25">
      <c r="D5" s="35" t="s">
        <v>2</v>
      </c>
      <c r="E5" s="36"/>
      <c r="F5" s="36"/>
      <c r="G5" s="36"/>
      <c r="H5" s="36"/>
      <c r="I5" s="36"/>
      <c r="J5" s="37"/>
    </row>
    <row r="6" spans="4:10" ht="15.75" thickBot="1" x14ac:dyDescent="0.3">
      <c r="D6" s="38" t="s">
        <v>27</v>
      </c>
      <c r="E6" s="39"/>
      <c r="F6" s="39"/>
      <c r="G6" s="39"/>
      <c r="H6" s="39"/>
      <c r="I6" s="39"/>
      <c r="J6" s="40"/>
    </row>
    <row r="7" spans="4:10" ht="48.75" customHeight="1" thickBot="1" x14ac:dyDescent="0.3">
      <c r="D7" s="1" t="s">
        <v>3</v>
      </c>
      <c r="E7" s="17" t="s">
        <v>4</v>
      </c>
      <c r="F7" s="17" t="s">
        <v>5</v>
      </c>
      <c r="G7" s="17" t="s">
        <v>6</v>
      </c>
      <c r="H7" s="17" t="s">
        <v>7</v>
      </c>
      <c r="I7" s="18" t="s">
        <v>8</v>
      </c>
      <c r="J7" s="25" t="s">
        <v>9</v>
      </c>
    </row>
    <row r="8" spans="4:10" ht="15.75" thickBot="1" x14ac:dyDescent="0.3">
      <c r="D8" s="2" t="s">
        <v>10</v>
      </c>
      <c r="E8" s="3">
        <v>10</v>
      </c>
      <c r="F8" s="4">
        <v>2</v>
      </c>
      <c r="G8" s="4">
        <v>0</v>
      </c>
      <c r="H8" s="4">
        <v>0</v>
      </c>
      <c r="I8" s="5">
        <v>2</v>
      </c>
      <c r="J8" s="30">
        <f t="shared" ref="J8:J15" si="0">SUM(E8,F8,G8,H8)</f>
        <v>12</v>
      </c>
    </row>
    <row r="9" spans="4:10" ht="26.25" thickBot="1" x14ac:dyDescent="0.3">
      <c r="D9" s="2" t="s">
        <v>11</v>
      </c>
      <c r="E9" s="3">
        <v>10</v>
      </c>
      <c r="F9" s="4">
        <v>1</v>
      </c>
      <c r="G9" s="4">
        <v>0</v>
      </c>
      <c r="H9" s="4">
        <v>1</v>
      </c>
      <c r="I9" s="5">
        <v>1</v>
      </c>
      <c r="J9" s="30">
        <f t="shared" si="0"/>
        <v>12</v>
      </c>
    </row>
    <row r="10" spans="4:10" ht="15.75" thickBot="1" x14ac:dyDescent="0.3">
      <c r="D10" s="2" t="s">
        <v>12</v>
      </c>
      <c r="E10" s="3">
        <v>10</v>
      </c>
      <c r="F10" s="4">
        <v>1</v>
      </c>
      <c r="G10" s="4">
        <v>0</v>
      </c>
      <c r="H10" s="4">
        <v>1</v>
      </c>
      <c r="I10" s="5">
        <v>1</v>
      </c>
      <c r="J10" s="30">
        <f t="shared" si="0"/>
        <v>12</v>
      </c>
    </row>
    <row r="11" spans="4:10" ht="26.25" thickBot="1" x14ac:dyDescent="0.3">
      <c r="D11" s="2" t="s">
        <v>13</v>
      </c>
      <c r="E11" s="3">
        <v>10</v>
      </c>
      <c r="F11" s="4">
        <v>1</v>
      </c>
      <c r="G11" s="4">
        <v>0</v>
      </c>
      <c r="H11" s="4">
        <v>1</v>
      </c>
      <c r="I11" s="5">
        <v>1</v>
      </c>
      <c r="J11" s="30">
        <f t="shared" si="0"/>
        <v>12</v>
      </c>
    </row>
    <row r="12" spans="4:10" ht="26.25" thickBot="1" x14ac:dyDescent="0.3">
      <c r="D12" s="2" t="s">
        <v>14</v>
      </c>
      <c r="E12" s="3">
        <v>10</v>
      </c>
      <c r="F12" s="4">
        <v>1</v>
      </c>
      <c r="G12" s="4">
        <v>1</v>
      </c>
      <c r="H12" s="4">
        <v>0</v>
      </c>
      <c r="I12" s="5">
        <v>1</v>
      </c>
      <c r="J12" s="30">
        <f t="shared" si="0"/>
        <v>12</v>
      </c>
    </row>
    <row r="13" spans="4:10" ht="39" thickBot="1" x14ac:dyDescent="0.3">
      <c r="D13" s="2" t="s">
        <v>15</v>
      </c>
      <c r="E13" s="3">
        <v>9</v>
      </c>
      <c r="F13" s="4">
        <v>1</v>
      </c>
      <c r="G13" s="4">
        <v>0</v>
      </c>
      <c r="H13" s="4">
        <v>1</v>
      </c>
      <c r="I13" s="5">
        <v>1</v>
      </c>
      <c r="J13" s="30">
        <f t="shared" si="0"/>
        <v>11</v>
      </c>
    </row>
    <row r="14" spans="4:10" ht="15.75" thickBot="1" x14ac:dyDescent="0.3">
      <c r="D14" s="2" t="s">
        <v>16</v>
      </c>
      <c r="E14" s="3">
        <v>9</v>
      </c>
      <c r="F14" s="4">
        <v>1</v>
      </c>
      <c r="G14" s="4">
        <v>0</v>
      </c>
      <c r="H14" s="4">
        <v>1</v>
      </c>
      <c r="I14" s="5">
        <v>1</v>
      </c>
      <c r="J14" s="30">
        <f t="shared" si="0"/>
        <v>11</v>
      </c>
    </row>
    <row r="15" spans="4:10" ht="26.25" thickBot="1" x14ac:dyDescent="0.3">
      <c r="D15" s="2" t="s">
        <v>17</v>
      </c>
      <c r="E15" s="3">
        <v>10</v>
      </c>
      <c r="F15" s="4">
        <v>1</v>
      </c>
      <c r="G15" s="4">
        <v>1</v>
      </c>
      <c r="H15" s="4">
        <v>0</v>
      </c>
      <c r="I15" s="5">
        <v>2</v>
      </c>
      <c r="J15" s="30">
        <f t="shared" si="0"/>
        <v>12</v>
      </c>
    </row>
    <row r="16" spans="4:10" ht="15.75" thickBot="1" x14ac:dyDescent="0.3">
      <c r="D16" s="6" t="s">
        <v>18</v>
      </c>
      <c r="E16" s="7">
        <f>SUM(E8:E15)</f>
        <v>78</v>
      </c>
      <c r="F16" s="7">
        <f>SUM(F8:F15)</f>
        <v>9</v>
      </c>
      <c r="G16" s="7">
        <f t="shared" ref="G16:H16" si="1">SUM(G8:G15)</f>
        <v>2</v>
      </c>
      <c r="H16" s="7">
        <f t="shared" si="1"/>
        <v>5</v>
      </c>
      <c r="I16" s="8">
        <f>SUM(I8:I15)</f>
        <v>10</v>
      </c>
      <c r="J16" s="31">
        <f>SUM(J8:J15)</f>
        <v>94</v>
      </c>
    </row>
    <row r="17" spans="4:10" x14ac:dyDescent="0.25">
      <c r="D17" s="9" t="s">
        <v>19</v>
      </c>
      <c r="E17" s="10"/>
      <c r="F17" s="10"/>
      <c r="G17" s="10"/>
      <c r="H17" s="10"/>
      <c r="I17" s="10"/>
      <c r="J17" s="10"/>
    </row>
    <row r="18" spans="4:10" x14ac:dyDescent="0.25">
      <c r="D18" s="9"/>
      <c r="E18" s="10"/>
      <c r="F18" s="10"/>
      <c r="G18" s="10"/>
      <c r="H18" s="10"/>
      <c r="I18" s="10"/>
      <c r="J18" s="10"/>
    </row>
    <row r="19" spans="4:10" ht="15.75" thickBot="1" x14ac:dyDescent="0.3"/>
    <row r="20" spans="4:10" ht="15.75" thickBot="1" x14ac:dyDescent="0.3">
      <c r="D20" s="32" t="s">
        <v>1</v>
      </c>
      <c r="E20" s="33"/>
      <c r="F20" s="33"/>
      <c r="G20" s="33"/>
      <c r="H20" s="33"/>
      <c r="I20" s="34"/>
      <c r="J20" s="11"/>
    </row>
    <row r="21" spans="4:10" ht="24.75" customHeight="1" x14ac:dyDescent="0.25">
      <c r="D21" s="35" t="s">
        <v>28</v>
      </c>
      <c r="E21" s="36"/>
      <c r="F21" s="36"/>
      <c r="G21" s="36"/>
      <c r="H21" s="36"/>
      <c r="I21" s="37"/>
      <c r="J21" s="12"/>
    </row>
    <row r="22" spans="4:10" ht="15.75" thickBot="1" x14ac:dyDescent="0.3">
      <c r="D22" s="38" t="s">
        <v>27</v>
      </c>
      <c r="E22" s="39"/>
      <c r="F22" s="39"/>
      <c r="G22" s="39"/>
      <c r="H22" s="39"/>
      <c r="I22" s="40"/>
      <c r="J22" s="11"/>
    </row>
    <row r="23" spans="4:10" ht="64.5" thickBot="1" x14ac:dyDescent="0.3">
      <c r="D23" s="1" t="s">
        <v>3</v>
      </c>
      <c r="E23" s="17" t="s">
        <v>4</v>
      </c>
      <c r="F23" s="17" t="s">
        <v>5</v>
      </c>
      <c r="G23" s="17" t="s">
        <v>7</v>
      </c>
      <c r="H23" s="18" t="s">
        <v>8</v>
      </c>
      <c r="I23" s="25" t="s">
        <v>9</v>
      </c>
      <c r="J23" s="13"/>
    </row>
    <row r="24" spans="4:10" ht="15.75" thickBot="1" x14ac:dyDescent="0.3">
      <c r="D24" s="2" t="s">
        <v>10</v>
      </c>
      <c r="E24" s="3">
        <v>1</v>
      </c>
      <c r="F24" s="4">
        <v>1</v>
      </c>
      <c r="G24" s="4">
        <v>1</v>
      </c>
      <c r="H24" s="5">
        <v>0</v>
      </c>
      <c r="I24" s="26">
        <f t="shared" ref="I24:I32" si="2">SUM(E24,F24,G24)</f>
        <v>3</v>
      </c>
      <c r="J24" s="14"/>
    </row>
    <row r="25" spans="4:10" ht="26.25" thickBot="1" x14ac:dyDescent="0.3">
      <c r="D25" s="2" t="s">
        <v>11</v>
      </c>
      <c r="E25" s="3">
        <v>0</v>
      </c>
      <c r="F25" s="4">
        <v>1</v>
      </c>
      <c r="G25" s="4">
        <v>1</v>
      </c>
      <c r="H25" s="5">
        <v>0</v>
      </c>
      <c r="I25" s="26">
        <f t="shared" si="2"/>
        <v>2</v>
      </c>
      <c r="J25" s="14"/>
    </row>
    <row r="26" spans="4:10" ht="15.75" thickBot="1" x14ac:dyDescent="0.3">
      <c r="D26" s="2" t="s">
        <v>12</v>
      </c>
      <c r="E26" s="3">
        <v>2</v>
      </c>
      <c r="F26" s="4">
        <v>1</v>
      </c>
      <c r="G26" s="4">
        <v>0</v>
      </c>
      <c r="H26" s="5">
        <v>0</v>
      </c>
      <c r="I26" s="26">
        <f t="shared" si="2"/>
        <v>3</v>
      </c>
      <c r="J26" s="14"/>
    </row>
    <row r="27" spans="4:10" ht="26.25" thickBot="1" x14ac:dyDescent="0.3">
      <c r="D27" s="2" t="s">
        <v>13</v>
      </c>
      <c r="E27" s="3">
        <v>0</v>
      </c>
      <c r="F27" s="4">
        <v>1</v>
      </c>
      <c r="G27" s="4">
        <v>1</v>
      </c>
      <c r="H27" s="5">
        <v>0</v>
      </c>
      <c r="I27" s="26">
        <f t="shared" si="2"/>
        <v>2</v>
      </c>
      <c r="J27" s="14"/>
    </row>
    <row r="28" spans="4:10" ht="26.25" thickBot="1" x14ac:dyDescent="0.3">
      <c r="D28" s="2" t="s">
        <v>14</v>
      </c>
      <c r="E28" s="3">
        <v>1</v>
      </c>
      <c r="F28" s="4">
        <v>1</v>
      </c>
      <c r="G28" s="4">
        <v>0</v>
      </c>
      <c r="H28" s="5">
        <v>0</v>
      </c>
      <c r="I28" s="26">
        <f t="shared" si="2"/>
        <v>2</v>
      </c>
      <c r="J28" s="14"/>
    </row>
    <row r="29" spans="4:10" ht="39" thickBot="1" x14ac:dyDescent="0.3">
      <c r="D29" s="2" t="s">
        <v>15</v>
      </c>
      <c r="E29" s="3">
        <v>1</v>
      </c>
      <c r="F29" s="4">
        <v>1</v>
      </c>
      <c r="G29" s="4">
        <v>0</v>
      </c>
      <c r="H29" s="5">
        <v>0</v>
      </c>
      <c r="I29" s="26">
        <f t="shared" si="2"/>
        <v>2</v>
      </c>
      <c r="J29" s="14"/>
    </row>
    <row r="30" spans="4:10" ht="15.75" thickBot="1" x14ac:dyDescent="0.3">
      <c r="D30" s="2" t="s">
        <v>16</v>
      </c>
      <c r="E30" s="3">
        <v>1</v>
      </c>
      <c r="F30" s="4">
        <v>1</v>
      </c>
      <c r="G30" s="4">
        <v>1</v>
      </c>
      <c r="H30" s="5">
        <v>0</v>
      </c>
      <c r="I30" s="26">
        <f t="shared" si="2"/>
        <v>3</v>
      </c>
      <c r="J30" s="14"/>
    </row>
    <row r="31" spans="4:10" ht="26.25" thickBot="1" x14ac:dyDescent="0.3">
      <c r="D31" s="2" t="s">
        <v>17</v>
      </c>
      <c r="E31" s="3">
        <v>0</v>
      </c>
      <c r="F31" s="4">
        <v>2</v>
      </c>
      <c r="G31" s="4">
        <v>1</v>
      </c>
      <c r="H31" s="5">
        <v>0</v>
      </c>
      <c r="I31" s="26">
        <f t="shared" si="2"/>
        <v>3</v>
      </c>
      <c r="J31" s="14"/>
    </row>
    <row r="32" spans="4:10" ht="15.75" thickBot="1" x14ac:dyDescent="0.3">
      <c r="D32" s="6" t="s">
        <v>18</v>
      </c>
      <c r="E32" s="7">
        <f>SUM(E24:E31)</f>
        <v>6</v>
      </c>
      <c r="F32" s="7">
        <f>SUM(F24:F31)</f>
        <v>9</v>
      </c>
      <c r="G32" s="7">
        <f t="shared" ref="G32:H32" si="3">SUM(G24:G31)</f>
        <v>5</v>
      </c>
      <c r="H32" s="15">
        <f t="shared" si="3"/>
        <v>0</v>
      </c>
      <c r="I32" s="27">
        <f t="shared" si="2"/>
        <v>20</v>
      </c>
      <c r="J32" s="16"/>
    </row>
  </sheetData>
  <mergeCells count="7">
    <mergeCell ref="D20:I20"/>
    <mergeCell ref="D21:I21"/>
    <mergeCell ref="D22:I22"/>
    <mergeCell ref="D3:J3"/>
    <mergeCell ref="D4:J4"/>
    <mergeCell ref="D5:J5"/>
    <mergeCell ref="D6:J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E898F4-248E-4DF8-96CC-1AD8758EA9E4}">
  <dimension ref="C4:O44"/>
  <sheetViews>
    <sheetView tabSelected="1" topLeftCell="A24" workbookViewId="0">
      <selection activeCell="K45" sqref="K45"/>
    </sheetView>
  </sheetViews>
  <sheetFormatPr defaultRowHeight="15" x14ac:dyDescent="0.25"/>
  <sheetData>
    <row r="4" spans="3:9" ht="36.75" customHeight="1" thickBot="1" x14ac:dyDescent="0.35">
      <c r="C4" s="41" t="s">
        <v>0</v>
      </c>
      <c r="D4" s="41"/>
      <c r="E4" s="41"/>
      <c r="F4" s="41"/>
      <c r="G4" s="41"/>
      <c r="H4" s="41"/>
      <c r="I4" s="41"/>
    </row>
    <row r="5" spans="3:9" ht="15.75" thickBot="1" x14ac:dyDescent="0.3">
      <c r="C5" s="42" t="s">
        <v>1</v>
      </c>
      <c r="D5" s="43"/>
      <c r="E5" s="43"/>
      <c r="F5" s="43"/>
      <c r="G5" s="43"/>
      <c r="H5" s="43"/>
      <c r="I5" s="44"/>
    </row>
    <row r="6" spans="3:9" ht="25.5" customHeight="1" thickBot="1" x14ac:dyDescent="0.3">
      <c r="C6" s="45" t="s">
        <v>29</v>
      </c>
      <c r="D6" s="46"/>
      <c r="E6" s="46"/>
      <c r="F6" s="46"/>
      <c r="G6" s="46"/>
      <c r="H6" s="46"/>
      <c r="I6" s="47"/>
    </row>
    <row r="7" spans="3:9" ht="15.75" thickBot="1" x14ac:dyDescent="0.3">
      <c r="C7" s="48" t="s">
        <v>30</v>
      </c>
      <c r="D7" s="49"/>
      <c r="E7" s="49"/>
      <c r="F7" s="49"/>
      <c r="G7" s="49"/>
      <c r="H7" s="49"/>
      <c r="I7" s="50"/>
    </row>
    <row r="8" spans="3:9" ht="51.75" thickBot="1" x14ac:dyDescent="0.3">
      <c r="C8" s="19" t="s">
        <v>20</v>
      </c>
      <c r="D8" s="28" t="s">
        <v>32</v>
      </c>
      <c r="E8" s="28" t="s">
        <v>33</v>
      </c>
      <c r="F8" s="28" t="s">
        <v>26</v>
      </c>
      <c r="G8" s="28" t="s">
        <v>21</v>
      </c>
      <c r="H8" s="28" t="s">
        <v>22</v>
      </c>
      <c r="I8" s="29" t="s">
        <v>23</v>
      </c>
    </row>
    <row r="9" spans="3:9" ht="15.75" thickBot="1" x14ac:dyDescent="0.3">
      <c r="C9" s="2" t="s">
        <v>24</v>
      </c>
      <c r="D9" s="4">
        <v>3</v>
      </c>
      <c r="E9" s="4">
        <v>3</v>
      </c>
      <c r="F9" s="4">
        <v>2</v>
      </c>
      <c r="G9" s="4">
        <v>2</v>
      </c>
      <c r="H9" s="4">
        <v>0</v>
      </c>
      <c r="I9" s="29">
        <f t="shared" ref="I9:I16" si="0">SUM(D9,E9,F9,G9,H9)</f>
        <v>10</v>
      </c>
    </row>
    <row r="10" spans="3:9" ht="26.25" thickBot="1" x14ac:dyDescent="0.3">
      <c r="C10" s="2" t="s">
        <v>11</v>
      </c>
      <c r="D10" s="4">
        <v>3</v>
      </c>
      <c r="E10" s="4">
        <v>3</v>
      </c>
      <c r="F10" s="4">
        <v>2</v>
      </c>
      <c r="G10" s="4">
        <v>2</v>
      </c>
      <c r="H10" s="4">
        <v>0</v>
      </c>
      <c r="I10" s="29">
        <f t="shared" si="0"/>
        <v>10</v>
      </c>
    </row>
    <row r="11" spans="3:9" ht="15.75" thickBot="1" x14ac:dyDescent="0.3">
      <c r="C11" s="2" t="s">
        <v>12</v>
      </c>
      <c r="D11" s="4">
        <v>3</v>
      </c>
      <c r="E11" s="4">
        <v>3</v>
      </c>
      <c r="F11" s="4">
        <v>2</v>
      </c>
      <c r="G11" s="4">
        <v>1</v>
      </c>
      <c r="H11" s="4">
        <v>1</v>
      </c>
      <c r="I11" s="29">
        <f t="shared" si="0"/>
        <v>10</v>
      </c>
    </row>
    <row r="12" spans="3:9" ht="26.25" thickBot="1" x14ac:dyDescent="0.3">
      <c r="C12" s="2" t="s">
        <v>13</v>
      </c>
      <c r="D12" s="4">
        <v>2</v>
      </c>
      <c r="E12" s="4">
        <v>3</v>
      </c>
      <c r="F12" s="4">
        <v>3</v>
      </c>
      <c r="G12" s="4">
        <v>1</v>
      </c>
      <c r="H12" s="4">
        <v>1</v>
      </c>
      <c r="I12" s="29">
        <f t="shared" si="0"/>
        <v>10</v>
      </c>
    </row>
    <row r="13" spans="3:9" ht="26.25" thickBot="1" x14ac:dyDescent="0.3">
      <c r="C13" s="2" t="s">
        <v>25</v>
      </c>
      <c r="D13" s="4">
        <v>2</v>
      </c>
      <c r="E13" s="4">
        <v>3</v>
      </c>
      <c r="F13" s="4">
        <v>3</v>
      </c>
      <c r="G13" s="4">
        <v>1</v>
      </c>
      <c r="H13" s="4">
        <v>1</v>
      </c>
      <c r="I13" s="29">
        <f t="shared" si="0"/>
        <v>10</v>
      </c>
    </row>
    <row r="14" spans="3:9" ht="39" thickBot="1" x14ac:dyDescent="0.3">
      <c r="C14" s="2" t="s">
        <v>15</v>
      </c>
      <c r="D14" s="4">
        <v>2</v>
      </c>
      <c r="E14" s="4">
        <v>3</v>
      </c>
      <c r="F14" s="4">
        <v>3</v>
      </c>
      <c r="G14" s="4">
        <v>1</v>
      </c>
      <c r="H14" s="4">
        <v>1</v>
      </c>
      <c r="I14" s="29">
        <f t="shared" si="0"/>
        <v>10</v>
      </c>
    </row>
    <row r="15" spans="3:9" ht="15.75" thickBot="1" x14ac:dyDescent="0.3">
      <c r="C15" s="2" t="s">
        <v>16</v>
      </c>
      <c r="D15" s="4">
        <v>3</v>
      </c>
      <c r="E15" s="4">
        <v>3</v>
      </c>
      <c r="F15" s="4">
        <v>2</v>
      </c>
      <c r="G15" s="4">
        <v>1</v>
      </c>
      <c r="H15" s="4">
        <v>1</v>
      </c>
      <c r="I15" s="29">
        <f t="shared" si="0"/>
        <v>10</v>
      </c>
    </row>
    <row r="16" spans="3:9" ht="26.25" thickBot="1" x14ac:dyDescent="0.3">
      <c r="C16" s="2" t="s">
        <v>17</v>
      </c>
      <c r="D16" s="4">
        <v>3</v>
      </c>
      <c r="E16" s="4">
        <v>3</v>
      </c>
      <c r="F16" s="4">
        <v>3</v>
      </c>
      <c r="G16" s="4">
        <v>1</v>
      </c>
      <c r="H16" s="4">
        <v>0</v>
      </c>
      <c r="I16" s="29">
        <f t="shared" si="0"/>
        <v>10</v>
      </c>
    </row>
    <row r="17" spans="3:9" ht="15.75" thickBot="1" x14ac:dyDescent="0.3">
      <c r="C17" s="20" t="s">
        <v>18</v>
      </c>
      <c r="D17" s="21">
        <f>SUM(D9:D16)</f>
        <v>21</v>
      </c>
      <c r="E17" s="21">
        <v>24</v>
      </c>
      <c r="F17" s="21">
        <f>SUM(F9:F16)</f>
        <v>20</v>
      </c>
      <c r="G17" s="21">
        <v>10</v>
      </c>
      <c r="H17" s="21">
        <f t="shared" ref="H17" si="1">SUM(H9:H16)</f>
        <v>5</v>
      </c>
      <c r="I17" s="23">
        <f>SUM(I9:I16)</f>
        <v>80</v>
      </c>
    </row>
    <row r="18" spans="3:9" x14ac:dyDescent="0.25">
      <c r="C18" s="51"/>
      <c r="D18" s="51"/>
      <c r="E18" s="51"/>
      <c r="F18" s="51"/>
      <c r="G18" s="51"/>
      <c r="H18" s="51"/>
      <c r="I18" s="51"/>
    </row>
    <row r="19" spans="3:9" x14ac:dyDescent="0.25">
      <c r="C19" s="52"/>
      <c r="D19" s="52"/>
      <c r="E19" s="52"/>
      <c r="F19" s="52"/>
      <c r="G19" s="52"/>
      <c r="H19" s="52"/>
      <c r="I19" s="52"/>
    </row>
    <row r="20" spans="3:9" x14ac:dyDescent="0.25">
      <c r="C20" s="52"/>
      <c r="D20" s="52"/>
      <c r="E20" s="52"/>
      <c r="F20" s="52"/>
      <c r="G20" s="52"/>
      <c r="H20" s="52"/>
      <c r="I20" s="52"/>
    </row>
    <row r="22" spans="3:9" x14ac:dyDescent="0.25">
      <c r="C22" s="53"/>
      <c r="D22" s="53"/>
      <c r="E22" s="53"/>
      <c r="F22" s="53"/>
      <c r="G22" s="53"/>
      <c r="H22" s="53"/>
      <c r="I22" s="53"/>
    </row>
    <row r="23" spans="3:9" x14ac:dyDescent="0.25">
      <c r="C23" s="54"/>
      <c r="D23" s="54"/>
      <c r="E23" s="54"/>
      <c r="F23" s="54"/>
      <c r="G23" s="54"/>
      <c r="H23" s="54"/>
      <c r="I23" s="54"/>
    </row>
    <row r="24" spans="3:9" x14ac:dyDescent="0.25">
      <c r="C24" s="54"/>
      <c r="D24" s="54"/>
      <c r="E24" s="54"/>
      <c r="F24" s="54"/>
      <c r="G24" s="54"/>
      <c r="H24" s="54"/>
      <c r="I24" s="54"/>
    </row>
    <row r="25" spans="3:9" x14ac:dyDescent="0.25">
      <c r="C25" s="54"/>
      <c r="D25" s="54"/>
      <c r="E25" s="54"/>
      <c r="F25" s="54"/>
      <c r="G25" s="54"/>
      <c r="H25" s="54"/>
      <c r="I25" s="54"/>
    </row>
    <row r="26" spans="3:9" ht="15.75" thickBot="1" x14ac:dyDescent="0.3">
      <c r="C26" s="24"/>
      <c r="D26" s="24"/>
      <c r="E26" s="24"/>
      <c r="F26" s="24"/>
      <c r="G26" s="24"/>
      <c r="H26" s="24"/>
      <c r="I26" s="24"/>
    </row>
    <row r="27" spans="3:9" ht="27.75" customHeight="1" thickBot="1" x14ac:dyDescent="0.3">
      <c r="C27" s="42" t="s">
        <v>1</v>
      </c>
      <c r="D27" s="43"/>
      <c r="E27" s="43"/>
      <c r="F27" s="43"/>
      <c r="G27" s="43"/>
      <c r="H27" s="43"/>
      <c r="I27" s="44"/>
    </row>
    <row r="28" spans="3:9" ht="30" customHeight="1" thickBot="1" x14ac:dyDescent="0.3">
      <c r="C28" s="45" t="s">
        <v>31</v>
      </c>
      <c r="D28" s="46"/>
      <c r="E28" s="46"/>
      <c r="F28" s="46"/>
      <c r="G28" s="46"/>
      <c r="H28" s="46"/>
      <c r="I28" s="47"/>
    </row>
    <row r="29" spans="3:9" ht="15.75" thickBot="1" x14ac:dyDescent="0.3">
      <c r="C29" s="48" t="s">
        <v>30</v>
      </c>
      <c r="D29" s="49"/>
      <c r="E29" s="49"/>
      <c r="F29" s="49"/>
      <c r="G29" s="49"/>
      <c r="H29" s="49"/>
      <c r="I29" s="50"/>
    </row>
    <row r="30" spans="3:9" ht="51.75" thickBot="1" x14ac:dyDescent="0.3">
      <c r="C30" s="19" t="s">
        <v>20</v>
      </c>
      <c r="D30" s="28" t="s">
        <v>32</v>
      </c>
      <c r="E30" s="28" t="s">
        <v>33</v>
      </c>
      <c r="F30" s="28" t="s">
        <v>26</v>
      </c>
      <c r="G30" s="28" t="s">
        <v>21</v>
      </c>
      <c r="H30" s="28" t="s">
        <v>34</v>
      </c>
      <c r="I30" s="29" t="s">
        <v>23</v>
      </c>
    </row>
    <row r="31" spans="3:9" ht="15.75" thickBot="1" x14ac:dyDescent="0.3">
      <c r="C31" s="2" t="s">
        <v>24</v>
      </c>
      <c r="D31" s="4">
        <v>1</v>
      </c>
      <c r="E31" s="4">
        <v>1</v>
      </c>
      <c r="F31" s="4">
        <v>2</v>
      </c>
      <c r="G31" s="4">
        <v>1</v>
      </c>
      <c r="H31" s="4">
        <v>1</v>
      </c>
      <c r="I31" s="29">
        <f t="shared" ref="I31:I38" si="2">SUM(D31,E31,F31,G31,H31)</f>
        <v>6</v>
      </c>
    </row>
    <row r="32" spans="3:9" ht="26.25" thickBot="1" x14ac:dyDescent="0.3">
      <c r="C32" s="2" t="s">
        <v>11</v>
      </c>
      <c r="D32" s="4"/>
      <c r="E32" s="4">
        <v>2</v>
      </c>
      <c r="F32" s="4">
        <v>3</v>
      </c>
      <c r="G32" s="4">
        <v>0</v>
      </c>
      <c r="H32" s="4">
        <v>1</v>
      </c>
      <c r="I32" s="29">
        <f t="shared" si="2"/>
        <v>6</v>
      </c>
    </row>
    <row r="33" spans="3:15" ht="15.75" thickBot="1" x14ac:dyDescent="0.3">
      <c r="C33" s="2" t="s">
        <v>12</v>
      </c>
      <c r="D33" s="4"/>
      <c r="E33" s="4">
        <v>2</v>
      </c>
      <c r="F33" s="4">
        <v>2</v>
      </c>
      <c r="G33" s="4">
        <v>1</v>
      </c>
      <c r="H33" s="4">
        <v>0</v>
      </c>
      <c r="I33" s="29">
        <f t="shared" si="2"/>
        <v>5</v>
      </c>
    </row>
    <row r="34" spans="3:15" ht="26.25" thickBot="1" x14ac:dyDescent="0.3">
      <c r="C34" s="2" t="s">
        <v>13</v>
      </c>
      <c r="D34" s="4">
        <v>0</v>
      </c>
      <c r="E34" s="4">
        <v>2</v>
      </c>
      <c r="F34" s="4">
        <v>2</v>
      </c>
      <c r="G34" s="4">
        <v>0</v>
      </c>
      <c r="H34" s="4">
        <v>1</v>
      </c>
      <c r="I34" s="29">
        <f t="shared" si="2"/>
        <v>5</v>
      </c>
    </row>
    <row r="35" spans="3:15" ht="26.25" thickBot="1" x14ac:dyDescent="0.3">
      <c r="C35" s="2" t="s">
        <v>25</v>
      </c>
      <c r="D35" s="4"/>
      <c r="E35" s="4">
        <v>1</v>
      </c>
      <c r="F35" s="4">
        <v>2</v>
      </c>
      <c r="G35" s="4">
        <v>1</v>
      </c>
      <c r="H35" s="4">
        <v>1</v>
      </c>
      <c r="I35" s="29">
        <f t="shared" si="2"/>
        <v>5</v>
      </c>
    </row>
    <row r="36" spans="3:15" ht="39" thickBot="1" x14ac:dyDescent="0.3">
      <c r="C36" s="2" t="s">
        <v>15</v>
      </c>
      <c r="D36" s="4"/>
      <c r="E36" s="4">
        <v>2</v>
      </c>
      <c r="F36" s="4">
        <v>2</v>
      </c>
      <c r="G36" s="4">
        <v>1</v>
      </c>
      <c r="H36" s="4"/>
      <c r="I36" s="29">
        <f t="shared" si="2"/>
        <v>5</v>
      </c>
    </row>
    <row r="37" spans="3:15" ht="15.75" thickBot="1" x14ac:dyDescent="0.3">
      <c r="C37" s="2" t="s">
        <v>16</v>
      </c>
      <c r="D37" s="4">
        <v>0</v>
      </c>
      <c r="E37" s="4">
        <v>2</v>
      </c>
      <c r="F37" s="4">
        <v>2</v>
      </c>
      <c r="G37" s="4">
        <v>0</v>
      </c>
      <c r="H37" s="4">
        <v>1</v>
      </c>
      <c r="I37" s="29">
        <f t="shared" si="2"/>
        <v>5</v>
      </c>
    </row>
    <row r="38" spans="3:15" ht="26.25" thickBot="1" x14ac:dyDescent="0.3">
      <c r="C38" s="2" t="s">
        <v>17</v>
      </c>
      <c r="D38" s="4">
        <v>1</v>
      </c>
      <c r="E38" s="4">
        <v>2</v>
      </c>
      <c r="F38" s="4">
        <v>2</v>
      </c>
      <c r="G38" s="4">
        <v>1</v>
      </c>
      <c r="H38" s="4">
        <v>0</v>
      </c>
      <c r="I38" s="29">
        <f t="shared" si="2"/>
        <v>6</v>
      </c>
    </row>
    <row r="39" spans="3:15" ht="15.75" thickBot="1" x14ac:dyDescent="0.3">
      <c r="C39" s="20" t="s">
        <v>18</v>
      </c>
      <c r="D39" s="21">
        <v>2</v>
      </c>
      <c r="E39" s="21">
        <f>SUM(E31:E38)</f>
        <v>14</v>
      </c>
      <c r="F39" s="21">
        <f t="shared" ref="F39:H39" si="3">SUM(F31:F38)</f>
        <v>17</v>
      </c>
      <c r="G39" s="22">
        <f t="shared" si="3"/>
        <v>5</v>
      </c>
      <c r="H39" s="22">
        <f t="shared" si="3"/>
        <v>5</v>
      </c>
      <c r="I39" s="23">
        <f>SUM(I31:I38)</f>
        <v>43</v>
      </c>
    </row>
    <row r="41" spans="3:15" x14ac:dyDescent="0.25">
      <c r="C41" s="53"/>
      <c r="D41" s="53"/>
      <c r="E41" s="53"/>
      <c r="F41" s="53"/>
      <c r="G41" s="53"/>
      <c r="H41" s="53"/>
      <c r="I41" s="53"/>
    </row>
    <row r="42" spans="3:15" x14ac:dyDescent="0.25">
      <c r="C42" s="53"/>
      <c r="D42" s="53"/>
      <c r="E42" s="53"/>
      <c r="F42" s="53"/>
      <c r="G42" s="53"/>
      <c r="H42" s="53"/>
      <c r="I42" s="53"/>
    </row>
    <row r="43" spans="3:15" x14ac:dyDescent="0.25">
      <c r="C43" s="55"/>
      <c r="D43" s="55"/>
      <c r="E43" s="55"/>
      <c r="F43" s="55"/>
      <c r="G43" s="55"/>
      <c r="H43" s="55"/>
      <c r="I43" s="55"/>
    </row>
    <row r="44" spans="3:15" x14ac:dyDescent="0.25"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56"/>
      <c r="O44" s="56"/>
    </row>
  </sheetData>
  <mergeCells count="18">
    <mergeCell ref="C42:I42"/>
    <mergeCell ref="C43:I43"/>
    <mergeCell ref="C44:O44"/>
    <mergeCell ref="C24:I24"/>
    <mergeCell ref="C25:I25"/>
    <mergeCell ref="C27:I27"/>
    <mergeCell ref="C28:I28"/>
    <mergeCell ref="C29:I29"/>
    <mergeCell ref="C19:I19"/>
    <mergeCell ref="C20:I20"/>
    <mergeCell ref="C22:I22"/>
    <mergeCell ref="C23:I23"/>
    <mergeCell ref="C41:I41"/>
    <mergeCell ref="C4:I4"/>
    <mergeCell ref="C5:I5"/>
    <mergeCell ref="C6:I6"/>
    <mergeCell ref="C7:I7"/>
    <mergeCell ref="C18:I1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matrici OA</vt:lpstr>
      <vt:lpstr>matrici non OA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Usai Katia</dc:creator>
  <cp:lastModifiedBy>Usai Katia</cp:lastModifiedBy>
  <dcterms:created xsi:type="dcterms:W3CDTF">2026-01-14T09:09:08Z</dcterms:created>
  <dcterms:modified xsi:type="dcterms:W3CDTF">2026-01-14T10:37:24Z</dcterms:modified>
</cp:coreProperties>
</file>